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<sst xmlns="http://schemas.openxmlformats.org/spreadsheetml/2006/main" count="24" uniqueCount="12">
  <si>
    <t>口袋公园</t>
  </si>
  <si>
    <t>庭院灯</t>
  </si>
  <si>
    <t>PE25</t>
  </si>
  <si>
    <t>YJV23-3x4</t>
  </si>
  <si>
    <t>埋地灯</t>
  </si>
  <si>
    <t>变压器AC220/DC12  1*(BK200VA)</t>
  </si>
  <si>
    <t>灯带</t>
  </si>
  <si>
    <t>发光灯带</t>
  </si>
  <si>
    <t>XNL-02</t>
  </si>
  <si>
    <t>射树灯</t>
  </si>
  <si>
    <t>XNL-01</t>
  </si>
  <si>
    <t>预留电子门禁用电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</si>
</sst>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8" borderId="2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5" fillId="12" borderId="1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2" borderId="0" xfId="0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H9" sqref="H9"/>
    </sheetView>
  </sheetViews>
  <sheetFormatPr defaultColWidth="9" defaultRowHeight="13.85" outlineLevelCol="2"/>
  <cols>
    <col min="2" max="2" width="10.3185840707965" customWidth="1"/>
    <col min="3" max="3" width="10.5309734513274"/>
  </cols>
  <sheetData>
    <row r="1" spans="1:1">
      <c r="A1" t="s">
        <v>0</v>
      </c>
    </row>
    <row r="2" spans="1:3">
      <c r="A2" t="s">
        <v>1</v>
      </c>
      <c r="B2" t="s">
        <v>2</v>
      </c>
      <c r="C2" s="1">
        <f>52.47+25.68+61.3</f>
        <v>139.45</v>
      </c>
    </row>
    <row r="3" spans="2:3">
      <c r="B3" t="s">
        <v>3</v>
      </c>
      <c r="C3" s="1">
        <f>C2*1.025+0.6*2*7</f>
        <v>151.33625</v>
      </c>
    </row>
    <row r="4" spans="1:3">
      <c r="A4" t="s">
        <v>4</v>
      </c>
      <c r="B4" t="s">
        <v>2</v>
      </c>
      <c r="C4" s="1">
        <f>51.93+31.35</f>
        <v>83.28</v>
      </c>
    </row>
    <row r="5" spans="2:3">
      <c r="B5" t="s">
        <v>3</v>
      </c>
      <c r="C5" s="1">
        <f>C4*1.025+0.6*2*12</f>
        <v>99.762</v>
      </c>
    </row>
    <row r="6" spans="2:3">
      <c r="B6" t="s">
        <v>5</v>
      </c>
      <c r="C6">
        <v>2</v>
      </c>
    </row>
    <row r="7" spans="1:3">
      <c r="A7" t="s">
        <v>6</v>
      </c>
      <c r="B7" t="s">
        <v>2</v>
      </c>
      <c r="C7" s="1">
        <v>100</v>
      </c>
    </row>
    <row r="8" spans="2:3">
      <c r="B8" t="s">
        <v>3</v>
      </c>
      <c r="C8" s="1">
        <v>100</v>
      </c>
    </row>
    <row r="9" spans="1:3">
      <c r="A9" t="s">
        <v>7</v>
      </c>
      <c r="B9" t="s">
        <v>2</v>
      </c>
      <c r="C9" s="1">
        <f>16.8+5.1+2.28+2.6+22</f>
        <v>48.78</v>
      </c>
    </row>
    <row r="10" spans="2:3">
      <c r="B10" t="s">
        <v>3</v>
      </c>
      <c r="C10" s="1">
        <f>C9*1.025</f>
        <v>49.9995</v>
      </c>
    </row>
    <row r="11" spans="1:1">
      <c r="A11" t="s">
        <v>8</v>
      </c>
    </row>
    <row r="12" spans="1:3">
      <c r="A12" t="s">
        <v>9</v>
      </c>
      <c r="B12" t="s">
        <v>2</v>
      </c>
      <c r="C12">
        <v>41.66</v>
      </c>
    </row>
    <row r="13" spans="2:3">
      <c r="B13" t="s">
        <v>3</v>
      </c>
      <c r="C13">
        <f>C12*1.025</f>
        <v>42.7015</v>
      </c>
    </row>
    <row r="14" spans="1:1">
      <c r="A14" t="s">
        <v>10</v>
      </c>
    </row>
    <row r="15" spans="2:3">
      <c r="B15" t="s">
        <v>2</v>
      </c>
      <c r="C15">
        <v>8</v>
      </c>
    </row>
    <row r="16" spans="2:3">
      <c r="B16" t="s">
        <v>3</v>
      </c>
      <c r="C16">
        <f>C15*1.025</f>
        <v>8.2</v>
      </c>
    </row>
    <row r="17" spans="1:3">
      <c r="A17" t="s">
        <v>11</v>
      </c>
      <c r="B17" t="s">
        <v>2</v>
      </c>
      <c r="C17">
        <v>10</v>
      </c>
    </row>
    <row r="18" spans="2:3">
      <c r="B18" t="s">
        <v>3</v>
      </c>
      <c r="C18">
        <v>10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沈晓波</dc:creator>
  <cp:lastModifiedBy>波波</cp:lastModifiedBy>
  <dcterms:created xsi:type="dcterms:W3CDTF">2015-06-05T18:19:00Z</dcterms:created>
  <dcterms:modified xsi:type="dcterms:W3CDTF">2025-07-01T07:22:52Z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A47B2E2F2BC243789CA1DB5CA89B1222_12</vt:lpwstr>
  </property>
  <property fmtid="{D5CDD505-2E9C-101B-9397-08002B2CF9AE}" pid="3" name="KSOProductBuildVer">
    <vt:lpwstr>2052-11.1.0.14309</vt:lpwstr>
  </property>
</Properties>
</file>